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ДШИ Междуреченская" sheetId="6" r:id="rId1"/>
  </sheets>
  <calcPr calcId="145621"/>
</workbook>
</file>

<file path=xl/calcChain.xml><?xml version="1.0" encoding="utf-8"?>
<calcChain xmlns="http://schemas.openxmlformats.org/spreadsheetml/2006/main">
  <c r="O57" i="6" l="1"/>
  <c r="F54" i="6" l="1"/>
  <c r="K53" i="6"/>
  <c r="F53" i="6"/>
  <c r="F52" i="6"/>
  <c r="K51" i="6"/>
  <c r="F51" i="6"/>
  <c r="F48" i="6"/>
  <c r="K47" i="6"/>
  <c r="F47" i="6"/>
  <c r="F46" i="6"/>
  <c r="K45" i="6"/>
  <c r="F45" i="6"/>
  <c r="F42" i="6"/>
  <c r="K41" i="6"/>
  <c r="F41" i="6"/>
  <c r="F40" i="6"/>
  <c r="K39" i="6"/>
  <c r="F39" i="6"/>
  <c r="F36" i="6"/>
  <c r="K35" i="6"/>
  <c r="F35" i="6"/>
  <c r="F34" i="6"/>
  <c r="K33" i="6"/>
  <c r="F33" i="6"/>
  <c r="F30" i="6"/>
  <c r="K29" i="6"/>
  <c r="K31" i="6" s="1"/>
  <c r="L31" i="6" s="1"/>
  <c r="F29" i="6"/>
  <c r="F28" i="6"/>
  <c r="K27" i="6"/>
  <c r="F27" i="6"/>
  <c r="F24" i="6"/>
  <c r="K23" i="6"/>
  <c r="F23" i="6"/>
  <c r="F22" i="6"/>
  <c r="K21" i="6"/>
  <c r="F21" i="6"/>
  <c r="F18" i="6"/>
  <c r="K17" i="6"/>
  <c r="F17" i="6"/>
  <c r="F16" i="6"/>
  <c r="K15" i="6"/>
  <c r="F15" i="6"/>
  <c r="F12" i="6"/>
  <c r="F10" i="6"/>
  <c r="F9" i="6"/>
  <c r="K9" i="6"/>
  <c r="F11" i="6"/>
  <c r="K55" i="6" l="1"/>
  <c r="L55" i="6" s="1"/>
  <c r="F55" i="6"/>
  <c r="G55" i="6" s="1"/>
  <c r="F49" i="6"/>
  <c r="G49" i="6" s="1"/>
  <c r="K49" i="6"/>
  <c r="L49" i="6" s="1"/>
  <c r="K43" i="6"/>
  <c r="L43" i="6" s="1"/>
  <c r="F43" i="6"/>
  <c r="G43" i="6" s="1"/>
  <c r="K37" i="6"/>
  <c r="L37" i="6" s="1"/>
  <c r="F37" i="6"/>
  <c r="G37" i="6" s="1"/>
  <c r="K25" i="6"/>
  <c r="L25" i="6" s="1"/>
  <c r="F31" i="6"/>
  <c r="G31" i="6" s="1"/>
  <c r="F25" i="6"/>
  <c r="G25" i="6" s="1"/>
  <c r="F19" i="6"/>
  <c r="G19" i="6" s="1"/>
  <c r="K19" i="6"/>
  <c r="L19" i="6" s="1"/>
  <c r="F13" i="6"/>
  <c r="G13" i="6" s="1"/>
  <c r="G56" i="6" l="1"/>
  <c r="L56" i="6"/>
  <c r="P14" i="6" l="1"/>
  <c r="G58" i="6"/>
  <c r="O14" i="6" l="1"/>
  <c r="O13" i="6" l="1"/>
  <c r="O58" i="6" s="1"/>
  <c r="K11" i="6" l="1"/>
  <c r="K13" i="6" s="1"/>
  <c r="L13" i="6" l="1"/>
  <c r="L58" i="6" s="1"/>
  <c r="P8" i="6" l="1"/>
  <c r="P58" i="6" l="1"/>
</calcChain>
</file>

<file path=xl/sharedStrings.xml><?xml version="1.0" encoding="utf-8"?>
<sst xmlns="http://schemas.openxmlformats.org/spreadsheetml/2006/main" count="175" uniqueCount="37">
  <si>
    <t>Наименование учреждения</t>
  </si>
  <si>
    <t>К3рн</t>
  </si>
  <si>
    <t>К3 кассовое</t>
  </si>
  <si>
    <t>К3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</si>
  <si>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</si>
  <si>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</si>
  <si>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</si>
  <si>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</si>
  <si>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</si>
  <si>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Общий процент выполнения: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</si>
  <si>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</si>
  <si>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</si>
  <si>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Приложение  4</t>
  </si>
  <si>
    <t>Муниципальное учреждение дополнительного образования "Детская школа искусств" пгт. Междуреченский</t>
  </si>
  <si>
    <t>Услуга 1. Реализация дополнительных общеразвивающих программ.  Услуга бесплатная.</t>
  </si>
  <si>
    <t>Муниципальное задание выполнено в полном объеме 95%&lt;=К2&lt;=100%</t>
  </si>
  <si>
    <t>Услуга 2. Реализация дополнительных общеобразовательных предпрофессиональных программ. Услуга бесплатная.</t>
  </si>
  <si>
    <t>фортепиано</t>
  </si>
  <si>
    <t>народные инструменты</t>
  </si>
  <si>
    <t>струнные инструменты</t>
  </si>
  <si>
    <t>хоровое пение</t>
  </si>
  <si>
    <t>живопись</t>
  </si>
  <si>
    <t>хореографическое творчество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</si>
  <si>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</si>
  <si>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</si>
  <si>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</si>
  <si>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>муниципального  учреждения дополнительного образования "Детская школа искусств" пгт. Междуреченский</t>
  </si>
  <si>
    <t>Отчет по выполнению муниципального  задания на оказание муниципальных услуг (выполнение работ) за 2019 год</t>
  </si>
  <si>
    <t xml:space="preserve">художественной направленности </t>
  </si>
  <si>
    <t>число обучающихся с 01 января по 31 августа, человек</t>
  </si>
  <si>
    <t>число обучающихся с 01 сентября  по 31 декабря, человек</t>
  </si>
  <si>
    <t xml:space="preserve"> число обучающихся с 01 сентября  по 31 декабря, человек</t>
  </si>
  <si>
    <t>человеко-часы</t>
  </si>
  <si>
    <t>народные инстументы</t>
  </si>
  <si>
    <t>струнные  инструменты</t>
  </si>
  <si>
    <t>духовые и ударные инструменты инструменты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</si>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</sst>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166" fontId="2" fillId="2" borderId="11" xfId="0" applyNumberFormat="1" applyFont="1" applyFill="1" applyBorder="1" applyAlignment="1">
      <alignment horizontal="center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2" fillId="2" borderId="20" xfId="0" applyFont="1" applyFill="1" applyBorder="1" applyAlignment="1">
      <alignment horizontal="center" vertical="center" wrapText="1"/>
    </xf>
    <xf numFmtId="165" fontId="2" fillId="2" borderId="24" xfId="0" applyNumberFormat="1" applyFont="1" applyFill="1" applyBorder="1" applyAlignment="1">
      <alignment horizontal="center" vertical="center"/>
    </xf>
    <xf numFmtId="166" fontId="2" fillId="2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center"/>
    </xf>
    <xf numFmtId="165" fontId="2" fillId="2" borderId="1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166" fontId="1" fillId="2" borderId="3" xfId="0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/>
    </xf>
    <xf numFmtId="0" fontId="8" fillId="2" borderId="28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2" fontId="1" fillId="2" borderId="26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vertical="center"/>
    </xf>
    <xf numFmtId="4" fontId="9" fillId="2" borderId="9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4" fontId="7" fillId="2" borderId="33" xfId="0" applyNumberFormat="1" applyFont="1" applyFill="1" applyBorder="1" applyAlignment="1">
      <alignment vertical="center"/>
    </xf>
    <xf numFmtId="4" fontId="7" fillId="2" borderId="28" xfId="0" applyNumberFormat="1" applyFont="1" applyFill="1" applyBorder="1" applyAlignment="1">
      <alignment vertical="center"/>
    </xf>
    <xf numFmtId="0" fontId="8" fillId="2" borderId="28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/>
    <xf numFmtId="0" fontId="6" fillId="2" borderId="23" xfId="0" applyFont="1" applyFill="1" applyBorder="1" applyAlignment="1"/>
    <xf numFmtId="0" fontId="2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10" fontId="7" fillId="2" borderId="6" xfId="0" applyNumberFormat="1" applyFont="1" applyFill="1" applyBorder="1" applyAlignment="1">
      <alignment vertical="center"/>
    </xf>
    <xf numFmtId="10" fontId="7" fillId="2" borderId="2" xfId="0" applyNumberFormat="1" applyFont="1" applyFill="1" applyBorder="1" applyAlignment="1">
      <alignment vertical="center"/>
    </xf>
    <xf numFmtId="10" fontId="8" fillId="2" borderId="2" xfId="0" applyNumberFormat="1" applyFont="1" applyFill="1" applyBorder="1" applyAlignment="1">
      <alignment vertical="center"/>
    </xf>
    <xf numFmtId="10" fontId="8" fillId="2" borderId="3" xfId="0" applyNumberFormat="1" applyFont="1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2" borderId="34" xfId="0" applyFont="1" applyFill="1" applyBorder="1" applyAlignment="1">
      <alignment vertical="center" wrapText="1"/>
    </xf>
    <xf numFmtId="0" fontId="3" fillId="2" borderId="38" xfId="0" applyFont="1" applyFill="1" applyBorder="1" applyAlignment="1"/>
    <xf numFmtId="0" fontId="3" fillId="2" borderId="33" xfId="0" applyFont="1" applyFill="1" applyBorder="1" applyAlignment="1"/>
    <xf numFmtId="0" fontId="3" fillId="2" borderId="35" xfId="0" applyFont="1" applyFill="1" applyBorder="1" applyAlignment="1"/>
    <xf numFmtId="0" fontId="3" fillId="2" borderId="36" xfId="0" applyFont="1" applyFill="1" applyBorder="1" applyAlignment="1"/>
    <xf numFmtId="0" fontId="3" fillId="2" borderId="37" xfId="0" applyFont="1" applyFill="1" applyBorder="1" applyAlignment="1"/>
    <xf numFmtId="0" fontId="3" fillId="2" borderId="38" xfId="0" applyFont="1" applyFill="1" applyBorder="1" applyAlignment="1">
      <alignment vertical="center"/>
    </xf>
    <xf numFmtId="0" fontId="3" fillId="2" borderId="33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4" fontId="7" fillId="2" borderId="6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4"/>
  <sheetViews>
    <sheetView tabSelected="1" topLeftCell="B19" zoomScale="80" zoomScaleNormal="80" workbookViewId="0">
      <selection activeCell="M14" sqref="M14:P56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13.42578125" customWidth="1"/>
    <col min="16" max="16" width="18.7109375" customWidth="1"/>
  </cols>
  <sheetData>
    <row r="1" spans="1:16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3" t="s">
        <v>12</v>
      </c>
      <c r="P1" s="34"/>
    </row>
    <row r="2" spans="1:16" ht="16.5" x14ac:dyDescent="0.25">
      <c r="A2" s="35" t="s">
        <v>27</v>
      </c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6.5" x14ac:dyDescent="0.25">
      <c r="A3" s="35" t="s">
        <v>26</v>
      </c>
      <c r="B3" s="35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8.2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86.25" customHeight="1" thickBot="1" x14ac:dyDescent="0.3">
      <c r="A6" s="18" t="s">
        <v>0</v>
      </c>
      <c r="B6" s="19" t="s">
        <v>11</v>
      </c>
      <c r="C6" s="30" t="s">
        <v>5</v>
      </c>
      <c r="D6" s="57"/>
      <c r="E6" s="57"/>
      <c r="F6" s="57"/>
      <c r="G6" s="58"/>
      <c r="H6" s="59" t="s">
        <v>4</v>
      </c>
      <c r="I6" s="60"/>
      <c r="J6" s="60"/>
      <c r="K6" s="60"/>
      <c r="L6" s="60"/>
      <c r="M6" s="59" t="s">
        <v>10</v>
      </c>
      <c r="N6" s="60"/>
      <c r="O6" s="60"/>
      <c r="P6" s="20" t="s">
        <v>25</v>
      </c>
    </row>
    <row r="7" spans="1:16" ht="16.5" customHeight="1" x14ac:dyDescent="0.25">
      <c r="A7" s="21"/>
      <c r="B7" s="86" t="s">
        <v>14</v>
      </c>
      <c r="C7" s="89" t="s">
        <v>28</v>
      </c>
      <c r="D7" s="90"/>
      <c r="E7" s="90"/>
      <c r="F7" s="90"/>
      <c r="G7" s="91"/>
      <c r="H7" s="89" t="s">
        <v>28</v>
      </c>
      <c r="I7" s="95"/>
      <c r="J7" s="95"/>
      <c r="K7" s="95"/>
      <c r="L7" s="96"/>
      <c r="M7" s="22" t="s">
        <v>2</v>
      </c>
      <c r="N7" s="23" t="s">
        <v>1</v>
      </c>
      <c r="O7" s="24" t="s">
        <v>3</v>
      </c>
      <c r="P7" s="25"/>
    </row>
    <row r="8" spans="1:16" ht="8.25" customHeight="1" x14ac:dyDescent="0.25">
      <c r="A8" s="12"/>
      <c r="B8" s="87"/>
      <c r="C8" s="92"/>
      <c r="D8" s="93"/>
      <c r="E8" s="93"/>
      <c r="F8" s="93"/>
      <c r="G8" s="94"/>
      <c r="H8" s="97"/>
      <c r="I8" s="98"/>
      <c r="J8" s="98"/>
      <c r="K8" s="98"/>
      <c r="L8" s="99"/>
      <c r="M8" s="103">
        <v>7087645.75</v>
      </c>
      <c r="N8" s="103">
        <v>7087645.75</v>
      </c>
      <c r="O8" s="70"/>
      <c r="P8" s="71">
        <f>(G13+L13+O13)/3</f>
        <v>100</v>
      </c>
    </row>
    <row r="9" spans="1:16" ht="49.5" x14ac:dyDescent="0.25">
      <c r="A9" s="12"/>
      <c r="B9" s="87"/>
      <c r="C9" s="26" t="s">
        <v>29</v>
      </c>
      <c r="D9" s="27">
        <v>80</v>
      </c>
      <c r="E9" s="27">
        <v>80</v>
      </c>
      <c r="F9" s="27">
        <f>D9/E9%</f>
        <v>100</v>
      </c>
      <c r="G9" s="17" t="s">
        <v>6</v>
      </c>
      <c r="H9" s="67" t="s">
        <v>29</v>
      </c>
      <c r="I9" s="68">
        <v>80</v>
      </c>
      <c r="J9" s="68">
        <v>80</v>
      </c>
      <c r="K9" s="68">
        <f>I9/J9%</f>
        <v>100</v>
      </c>
      <c r="L9" s="56" t="s">
        <v>6</v>
      </c>
      <c r="M9" s="104"/>
      <c r="N9" s="104"/>
      <c r="O9" s="40"/>
      <c r="P9" s="31"/>
    </row>
    <row r="10" spans="1:16" ht="16.5" customHeight="1" x14ac:dyDescent="0.25">
      <c r="A10" s="12"/>
      <c r="B10" s="87"/>
      <c r="C10" s="26" t="s">
        <v>32</v>
      </c>
      <c r="D10" s="27">
        <v>8100</v>
      </c>
      <c r="E10" s="27">
        <v>8100</v>
      </c>
      <c r="F10" s="27">
        <f>D10/E10%</f>
        <v>100</v>
      </c>
      <c r="G10" s="17" t="s">
        <v>6</v>
      </c>
      <c r="H10" s="45"/>
      <c r="I10" s="32"/>
      <c r="J10" s="32"/>
      <c r="K10" s="32"/>
      <c r="L10" s="32"/>
      <c r="M10" s="104"/>
      <c r="N10" s="104"/>
      <c r="O10" s="40"/>
      <c r="P10" s="31"/>
    </row>
    <row r="11" spans="1:16" s="3" customFormat="1" ht="53.25" customHeight="1" x14ac:dyDescent="0.25">
      <c r="A11" s="42" t="s">
        <v>13</v>
      </c>
      <c r="B11" s="87"/>
      <c r="C11" s="26" t="s">
        <v>30</v>
      </c>
      <c r="D11" s="27">
        <v>66</v>
      </c>
      <c r="E11" s="27">
        <v>66</v>
      </c>
      <c r="F11" s="27">
        <f>D11/E11%</f>
        <v>100</v>
      </c>
      <c r="G11" s="17"/>
      <c r="H11" s="67" t="s">
        <v>31</v>
      </c>
      <c r="I11" s="68">
        <v>66</v>
      </c>
      <c r="J11" s="68">
        <v>66</v>
      </c>
      <c r="K11" s="68">
        <f>I11/J11%</f>
        <v>100</v>
      </c>
      <c r="L11" s="56" t="s">
        <v>6</v>
      </c>
      <c r="M11" s="104"/>
      <c r="N11" s="104"/>
      <c r="O11" s="40"/>
      <c r="P11" s="31"/>
    </row>
    <row r="12" spans="1:16" s="3" customFormat="1" ht="16.5" customHeight="1" x14ac:dyDescent="0.25">
      <c r="A12" s="42"/>
      <c r="B12" s="87"/>
      <c r="C12" s="26" t="s">
        <v>32</v>
      </c>
      <c r="D12" s="27">
        <v>4794</v>
      </c>
      <c r="E12" s="27">
        <v>4794</v>
      </c>
      <c r="F12" s="27">
        <f>D12/E12%</f>
        <v>100</v>
      </c>
      <c r="G12" s="17" t="s">
        <v>6</v>
      </c>
      <c r="H12" s="69"/>
      <c r="I12" s="32"/>
      <c r="J12" s="32"/>
      <c r="K12" s="32"/>
      <c r="L12" s="46"/>
      <c r="M12" s="105"/>
      <c r="N12" s="105"/>
      <c r="O12" s="41"/>
      <c r="P12" s="31"/>
    </row>
    <row r="13" spans="1:16" s="3" customFormat="1" ht="17.25" thickBot="1" x14ac:dyDescent="0.3">
      <c r="A13" s="42"/>
      <c r="B13" s="88"/>
      <c r="C13" s="15" t="s">
        <v>7</v>
      </c>
      <c r="D13" s="15" t="s">
        <v>6</v>
      </c>
      <c r="E13" s="15" t="s">
        <v>6</v>
      </c>
      <c r="F13" s="16">
        <f>SUM(F9:F12)</f>
        <v>400</v>
      </c>
      <c r="G13" s="4">
        <f>F13/4</f>
        <v>100</v>
      </c>
      <c r="H13" s="15" t="s">
        <v>8</v>
      </c>
      <c r="I13" s="28" t="s">
        <v>6</v>
      </c>
      <c r="J13" s="28" t="s">
        <v>6</v>
      </c>
      <c r="K13" s="4">
        <f>SUM(K9:K12)</f>
        <v>200</v>
      </c>
      <c r="L13" s="4">
        <f>K13/2</f>
        <v>100</v>
      </c>
      <c r="M13" s="51" t="s">
        <v>23</v>
      </c>
      <c r="N13" s="52"/>
      <c r="O13" s="5">
        <f>M8/N8*100</f>
        <v>100</v>
      </c>
      <c r="P13" s="72"/>
    </row>
    <row r="14" spans="1:16" s="3" customFormat="1" ht="16.5" customHeight="1" x14ac:dyDescent="0.25">
      <c r="A14" s="43"/>
      <c r="B14" s="37" t="s">
        <v>16</v>
      </c>
      <c r="C14" s="64" t="s">
        <v>17</v>
      </c>
      <c r="D14" s="65"/>
      <c r="E14" s="65"/>
      <c r="F14" s="65"/>
      <c r="G14" s="66"/>
      <c r="H14" s="64" t="s">
        <v>17</v>
      </c>
      <c r="I14" s="65"/>
      <c r="J14" s="65"/>
      <c r="K14" s="65"/>
      <c r="L14" s="66"/>
      <c r="M14" s="100">
        <v>33793051.609999999</v>
      </c>
      <c r="N14" s="53">
        <v>33793051.609999999</v>
      </c>
      <c r="O14" s="73">
        <f>M14/N14*100%</f>
        <v>1</v>
      </c>
      <c r="P14" s="49">
        <f>(G56+L56+O57)/3</f>
        <v>100</v>
      </c>
    </row>
    <row r="15" spans="1:16" s="3" customFormat="1" ht="51" customHeight="1" x14ac:dyDescent="0.25">
      <c r="A15" s="43"/>
      <c r="B15" s="38"/>
      <c r="C15" s="26" t="s">
        <v>29</v>
      </c>
      <c r="D15" s="27">
        <v>63</v>
      </c>
      <c r="E15" s="27">
        <v>63</v>
      </c>
      <c r="F15" s="27">
        <f>D15/E15%</f>
        <v>100</v>
      </c>
      <c r="G15" s="17" t="s">
        <v>6</v>
      </c>
      <c r="H15" s="67" t="s">
        <v>29</v>
      </c>
      <c r="I15" s="68">
        <v>63</v>
      </c>
      <c r="J15" s="68">
        <v>63</v>
      </c>
      <c r="K15" s="68">
        <f>I15/J15%</f>
        <v>100</v>
      </c>
      <c r="L15" s="56" t="s">
        <v>6</v>
      </c>
      <c r="M15" s="101"/>
      <c r="N15" s="54"/>
      <c r="O15" s="74"/>
      <c r="P15" s="50"/>
    </row>
    <row r="16" spans="1:16" s="3" customFormat="1" ht="16.5" customHeight="1" x14ac:dyDescent="0.25">
      <c r="A16" s="43"/>
      <c r="B16" s="38"/>
      <c r="C16" s="26" t="s">
        <v>32</v>
      </c>
      <c r="D16" s="27">
        <v>4250</v>
      </c>
      <c r="E16" s="27">
        <v>4250</v>
      </c>
      <c r="F16" s="27">
        <f>D16/E16%</f>
        <v>100</v>
      </c>
      <c r="G16" s="17" t="s">
        <v>6</v>
      </c>
      <c r="H16" s="45"/>
      <c r="I16" s="32"/>
      <c r="J16" s="32"/>
      <c r="K16" s="32"/>
      <c r="L16" s="32"/>
      <c r="M16" s="101"/>
      <c r="N16" s="54"/>
      <c r="O16" s="74"/>
      <c r="P16" s="50"/>
    </row>
    <row r="17" spans="1:16" s="3" customFormat="1" ht="51" customHeight="1" x14ac:dyDescent="0.25">
      <c r="A17" s="43"/>
      <c r="B17" s="38"/>
      <c r="C17" s="26" t="s">
        <v>30</v>
      </c>
      <c r="D17" s="27">
        <v>73</v>
      </c>
      <c r="E17" s="27">
        <v>73</v>
      </c>
      <c r="F17" s="27">
        <f>D17/E17%</f>
        <v>100</v>
      </c>
      <c r="G17" s="17"/>
      <c r="H17" s="67" t="s">
        <v>31</v>
      </c>
      <c r="I17" s="68">
        <v>73</v>
      </c>
      <c r="J17" s="68">
        <v>73</v>
      </c>
      <c r="K17" s="68">
        <f>I17/J17%</f>
        <v>100</v>
      </c>
      <c r="L17" s="56" t="s">
        <v>6</v>
      </c>
      <c r="M17" s="101"/>
      <c r="N17" s="54"/>
      <c r="O17" s="74"/>
      <c r="P17" s="50"/>
    </row>
    <row r="18" spans="1:16" s="3" customFormat="1" ht="16.5" customHeight="1" x14ac:dyDescent="0.25">
      <c r="A18" s="43"/>
      <c r="B18" s="38"/>
      <c r="C18" s="26" t="s">
        <v>32</v>
      </c>
      <c r="D18" s="27">
        <v>3349</v>
      </c>
      <c r="E18" s="27">
        <v>3349</v>
      </c>
      <c r="F18" s="27">
        <f>D18/E18%</f>
        <v>100</v>
      </c>
      <c r="G18" s="17" t="s">
        <v>6</v>
      </c>
      <c r="H18" s="69"/>
      <c r="I18" s="32"/>
      <c r="J18" s="32"/>
      <c r="K18" s="32"/>
      <c r="L18" s="46"/>
      <c r="M18" s="101"/>
      <c r="N18" s="54"/>
      <c r="O18" s="74"/>
      <c r="P18" s="50"/>
    </row>
    <row r="19" spans="1:16" s="3" customFormat="1" ht="16.5" customHeight="1" thickBot="1" x14ac:dyDescent="0.3">
      <c r="A19" s="43"/>
      <c r="B19" s="38"/>
      <c r="C19" s="15" t="s">
        <v>7</v>
      </c>
      <c r="D19" s="15" t="s">
        <v>6</v>
      </c>
      <c r="E19" s="15" t="s">
        <v>6</v>
      </c>
      <c r="F19" s="16">
        <f>SUM(F15:F18)</f>
        <v>400</v>
      </c>
      <c r="G19" s="4">
        <f>F19/4</f>
        <v>100</v>
      </c>
      <c r="H19" s="15" t="s">
        <v>8</v>
      </c>
      <c r="I19" s="28" t="s">
        <v>6</v>
      </c>
      <c r="J19" s="28" t="s">
        <v>6</v>
      </c>
      <c r="K19" s="4">
        <f>SUM(K15:K18)</f>
        <v>200</v>
      </c>
      <c r="L19" s="4">
        <f>K19/2</f>
        <v>100</v>
      </c>
      <c r="M19" s="101"/>
      <c r="N19" s="54"/>
      <c r="O19" s="74"/>
      <c r="P19" s="50"/>
    </row>
    <row r="20" spans="1:16" s="3" customFormat="1" ht="16.5" customHeight="1" x14ac:dyDescent="0.25">
      <c r="A20" s="43"/>
      <c r="B20" s="38"/>
      <c r="C20" s="64" t="s">
        <v>33</v>
      </c>
      <c r="D20" s="65"/>
      <c r="E20" s="65"/>
      <c r="F20" s="65"/>
      <c r="G20" s="66"/>
      <c r="H20" s="64" t="s">
        <v>18</v>
      </c>
      <c r="I20" s="65"/>
      <c r="J20" s="65"/>
      <c r="K20" s="65"/>
      <c r="L20" s="66"/>
      <c r="M20" s="101"/>
      <c r="N20" s="54"/>
      <c r="O20" s="74"/>
      <c r="P20" s="50"/>
    </row>
    <row r="21" spans="1:16" s="3" customFormat="1" ht="51" customHeight="1" x14ac:dyDescent="0.25">
      <c r="A21" s="43"/>
      <c r="B21" s="38"/>
      <c r="C21" s="26" t="s">
        <v>29</v>
      </c>
      <c r="D21" s="27">
        <v>62</v>
      </c>
      <c r="E21" s="27">
        <v>62</v>
      </c>
      <c r="F21" s="27">
        <f>D21/E21%</f>
        <v>100</v>
      </c>
      <c r="G21" s="17" t="s">
        <v>6</v>
      </c>
      <c r="H21" s="67" t="s">
        <v>29</v>
      </c>
      <c r="I21" s="68">
        <v>62</v>
      </c>
      <c r="J21" s="68">
        <v>62</v>
      </c>
      <c r="K21" s="68">
        <f>I21/J21%</f>
        <v>100</v>
      </c>
      <c r="L21" s="56" t="s">
        <v>6</v>
      </c>
      <c r="M21" s="101"/>
      <c r="N21" s="54"/>
      <c r="O21" s="74"/>
      <c r="P21" s="50"/>
    </row>
    <row r="22" spans="1:16" s="3" customFormat="1" ht="16.5" customHeight="1" x14ac:dyDescent="0.25">
      <c r="A22" s="43"/>
      <c r="B22" s="38"/>
      <c r="C22" s="26" t="s">
        <v>32</v>
      </c>
      <c r="D22" s="27">
        <v>4500</v>
      </c>
      <c r="E22" s="27">
        <v>4500</v>
      </c>
      <c r="F22" s="27">
        <f>D22/E22%</f>
        <v>100</v>
      </c>
      <c r="G22" s="17" t="s">
        <v>6</v>
      </c>
      <c r="H22" s="45"/>
      <c r="I22" s="32"/>
      <c r="J22" s="32"/>
      <c r="K22" s="32"/>
      <c r="L22" s="32"/>
      <c r="M22" s="101"/>
      <c r="N22" s="54"/>
      <c r="O22" s="74"/>
      <c r="P22" s="50"/>
    </row>
    <row r="23" spans="1:16" s="3" customFormat="1" ht="51" customHeight="1" x14ac:dyDescent="0.25">
      <c r="A23" s="43"/>
      <c r="B23" s="38"/>
      <c r="C23" s="26" t="s">
        <v>30</v>
      </c>
      <c r="D23" s="27">
        <v>66</v>
      </c>
      <c r="E23" s="27">
        <v>66</v>
      </c>
      <c r="F23" s="27">
        <f>D23/E23%</f>
        <v>100</v>
      </c>
      <c r="G23" s="17"/>
      <c r="H23" s="67" t="s">
        <v>31</v>
      </c>
      <c r="I23" s="68">
        <v>66</v>
      </c>
      <c r="J23" s="68">
        <v>66</v>
      </c>
      <c r="K23" s="68">
        <f>I23/J23%</f>
        <v>100</v>
      </c>
      <c r="L23" s="56" t="s">
        <v>6</v>
      </c>
      <c r="M23" s="102"/>
      <c r="N23" s="55"/>
      <c r="O23" s="75"/>
      <c r="P23" s="50"/>
    </row>
    <row r="24" spans="1:16" s="3" customFormat="1" ht="16.5" customHeight="1" x14ac:dyDescent="0.25">
      <c r="A24" s="43"/>
      <c r="B24" s="38"/>
      <c r="C24" s="26" t="s">
        <v>32</v>
      </c>
      <c r="D24" s="27">
        <v>3264</v>
      </c>
      <c r="E24" s="27">
        <v>3264</v>
      </c>
      <c r="F24" s="27">
        <f>D24/E24%</f>
        <v>100</v>
      </c>
      <c r="G24" s="17" t="s">
        <v>6</v>
      </c>
      <c r="H24" s="69"/>
      <c r="I24" s="32"/>
      <c r="J24" s="32"/>
      <c r="K24" s="32"/>
      <c r="L24" s="46"/>
      <c r="M24" s="102"/>
      <c r="N24" s="55"/>
      <c r="O24" s="75"/>
      <c r="P24" s="50"/>
    </row>
    <row r="25" spans="1:16" s="3" customFormat="1" ht="16.5" customHeight="1" thickBot="1" x14ac:dyDescent="0.3">
      <c r="A25" s="43"/>
      <c r="B25" s="38"/>
      <c r="C25" s="15" t="s">
        <v>7</v>
      </c>
      <c r="D25" s="15" t="s">
        <v>6</v>
      </c>
      <c r="E25" s="15" t="s">
        <v>6</v>
      </c>
      <c r="F25" s="16">
        <f>SUM(F21:F24)</f>
        <v>400</v>
      </c>
      <c r="G25" s="4">
        <f>F25/4</f>
        <v>100</v>
      </c>
      <c r="H25" s="15" t="s">
        <v>8</v>
      </c>
      <c r="I25" s="28" t="s">
        <v>6</v>
      </c>
      <c r="J25" s="28" t="s">
        <v>6</v>
      </c>
      <c r="K25" s="4">
        <f>SUM(K21:K24)</f>
        <v>200</v>
      </c>
      <c r="L25" s="4">
        <f>K25/2</f>
        <v>100</v>
      </c>
      <c r="M25" s="102"/>
      <c r="N25" s="55"/>
      <c r="O25" s="75"/>
      <c r="P25" s="50"/>
    </row>
    <row r="26" spans="1:16" s="3" customFormat="1" ht="16.5" customHeight="1" x14ac:dyDescent="0.25">
      <c r="A26" s="43"/>
      <c r="B26" s="38"/>
      <c r="C26" s="64" t="s">
        <v>19</v>
      </c>
      <c r="D26" s="65"/>
      <c r="E26" s="65"/>
      <c r="F26" s="65"/>
      <c r="G26" s="66"/>
      <c r="H26" s="64" t="s">
        <v>34</v>
      </c>
      <c r="I26" s="65"/>
      <c r="J26" s="65"/>
      <c r="K26" s="65"/>
      <c r="L26" s="66"/>
      <c r="M26" s="102"/>
      <c r="N26" s="55"/>
      <c r="O26" s="75"/>
      <c r="P26" s="50"/>
    </row>
    <row r="27" spans="1:16" s="3" customFormat="1" ht="52.5" customHeight="1" x14ac:dyDescent="0.25">
      <c r="A27" s="43"/>
      <c r="B27" s="38"/>
      <c r="C27" s="26" t="s">
        <v>29</v>
      </c>
      <c r="D27" s="27">
        <v>11</v>
      </c>
      <c r="E27" s="27">
        <v>11</v>
      </c>
      <c r="F27" s="27">
        <f>D27/E27%</f>
        <v>100</v>
      </c>
      <c r="G27" s="17" t="s">
        <v>6</v>
      </c>
      <c r="H27" s="67" t="s">
        <v>29</v>
      </c>
      <c r="I27" s="68">
        <v>11</v>
      </c>
      <c r="J27" s="68">
        <v>11</v>
      </c>
      <c r="K27" s="68">
        <f>I27/J27%</f>
        <v>100</v>
      </c>
      <c r="L27" s="56" t="s">
        <v>6</v>
      </c>
      <c r="M27" s="102"/>
      <c r="N27" s="55"/>
      <c r="O27" s="75"/>
      <c r="P27" s="50"/>
    </row>
    <row r="28" spans="1:16" s="3" customFormat="1" ht="16.5" customHeight="1" x14ac:dyDescent="0.25">
      <c r="A28" s="43"/>
      <c r="B28" s="38"/>
      <c r="C28" s="26" t="s">
        <v>32</v>
      </c>
      <c r="D28" s="27">
        <v>1500</v>
      </c>
      <c r="E28" s="27">
        <v>1500</v>
      </c>
      <c r="F28" s="27">
        <f>D28/E28%</f>
        <v>100</v>
      </c>
      <c r="G28" s="17" t="s">
        <v>6</v>
      </c>
      <c r="H28" s="45"/>
      <c r="I28" s="32"/>
      <c r="J28" s="32"/>
      <c r="K28" s="32"/>
      <c r="L28" s="32"/>
      <c r="M28" s="102"/>
      <c r="N28" s="55"/>
      <c r="O28" s="75"/>
      <c r="P28" s="50"/>
    </row>
    <row r="29" spans="1:16" s="3" customFormat="1" ht="51" customHeight="1" x14ac:dyDescent="0.25">
      <c r="A29" s="43"/>
      <c r="B29" s="38"/>
      <c r="C29" s="26" t="s">
        <v>30</v>
      </c>
      <c r="D29" s="27">
        <v>14</v>
      </c>
      <c r="E29" s="27">
        <v>14</v>
      </c>
      <c r="F29" s="27">
        <f>D29/E29%</f>
        <v>99.999999999999986</v>
      </c>
      <c r="G29" s="17"/>
      <c r="H29" s="67" t="s">
        <v>31</v>
      </c>
      <c r="I29" s="68">
        <v>14</v>
      </c>
      <c r="J29" s="68">
        <v>14</v>
      </c>
      <c r="K29" s="68">
        <f>I29/J29%</f>
        <v>99.999999999999986</v>
      </c>
      <c r="L29" s="56" t="s">
        <v>6</v>
      </c>
      <c r="M29" s="102"/>
      <c r="N29" s="55"/>
      <c r="O29" s="75"/>
      <c r="P29" s="50"/>
    </row>
    <row r="30" spans="1:16" s="3" customFormat="1" ht="16.5" customHeight="1" x14ac:dyDescent="0.25">
      <c r="A30" s="43"/>
      <c r="B30" s="38"/>
      <c r="C30" s="26" t="s">
        <v>32</v>
      </c>
      <c r="D30" s="27">
        <v>1071</v>
      </c>
      <c r="E30" s="27">
        <v>1071</v>
      </c>
      <c r="F30" s="27">
        <f>D30/E30%</f>
        <v>99.999999999999986</v>
      </c>
      <c r="G30" s="17" t="s">
        <v>6</v>
      </c>
      <c r="H30" s="69"/>
      <c r="I30" s="32"/>
      <c r="J30" s="32"/>
      <c r="K30" s="32"/>
      <c r="L30" s="46"/>
      <c r="M30" s="102"/>
      <c r="N30" s="55"/>
      <c r="O30" s="75"/>
      <c r="P30" s="50"/>
    </row>
    <row r="31" spans="1:16" s="3" customFormat="1" ht="16.5" customHeight="1" thickBot="1" x14ac:dyDescent="0.3">
      <c r="A31" s="43"/>
      <c r="B31" s="38"/>
      <c r="C31" s="15" t="s">
        <v>7</v>
      </c>
      <c r="D31" s="15" t="s">
        <v>6</v>
      </c>
      <c r="E31" s="15" t="s">
        <v>6</v>
      </c>
      <c r="F31" s="16">
        <f>SUM(F27:F30)</f>
        <v>400</v>
      </c>
      <c r="G31" s="4">
        <f>F31/4</f>
        <v>100</v>
      </c>
      <c r="H31" s="15" t="s">
        <v>8</v>
      </c>
      <c r="I31" s="28" t="s">
        <v>6</v>
      </c>
      <c r="J31" s="28" t="s">
        <v>6</v>
      </c>
      <c r="K31" s="4">
        <f>SUM(K27:K30)</f>
        <v>200</v>
      </c>
      <c r="L31" s="4">
        <f>K31/2</f>
        <v>100</v>
      </c>
      <c r="M31" s="102"/>
      <c r="N31" s="55"/>
      <c r="O31" s="75"/>
      <c r="P31" s="50"/>
    </row>
    <row r="32" spans="1:16" s="3" customFormat="1" ht="16.5" customHeight="1" x14ac:dyDescent="0.25">
      <c r="A32" s="43"/>
      <c r="B32" s="38"/>
      <c r="C32" s="64" t="s">
        <v>35</v>
      </c>
      <c r="D32" s="65"/>
      <c r="E32" s="65"/>
      <c r="F32" s="65"/>
      <c r="G32" s="66"/>
      <c r="H32" s="64" t="s">
        <v>35</v>
      </c>
      <c r="I32" s="65"/>
      <c r="J32" s="65"/>
      <c r="K32" s="65"/>
      <c r="L32" s="66"/>
      <c r="M32" s="102"/>
      <c r="N32" s="55"/>
      <c r="O32" s="75"/>
      <c r="P32" s="50"/>
    </row>
    <row r="33" spans="1:16" s="3" customFormat="1" ht="51" customHeight="1" x14ac:dyDescent="0.25">
      <c r="A33" s="43"/>
      <c r="B33" s="38"/>
      <c r="C33" s="26" t="s">
        <v>29</v>
      </c>
      <c r="D33" s="27">
        <v>16</v>
      </c>
      <c r="E33" s="27">
        <v>16</v>
      </c>
      <c r="F33" s="27">
        <f>D33/E33%</f>
        <v>100</v>
      </c>
      <c r="G33" s="17" t="s">
        <v>6</v>
      </c>
      <c r="H33" s="67" t="s">
        <v>29</v>
      </c>
      <c r="I33" s="68">
        <v>16</v>
      </c>
      <c r="J33" s="68">
        <v>16</v>
      </c>
      <c r="K33" s="68">
        <f>I33/J33%</f>
        <v>100</v>
      </c>
      <c r="L33" s="56" t="s">
        <v>6</v>
      </c>
      <c r="M33" s="102"/>
      <c r="N33" s="55"/>
      <c r="O33" s="75"/>
      <c r="P33" s="50"/>
    </row>
    <row r="34" spans="1:16" s="3" customFormat="1" ht="16.5" customHeight="1" x14ac:dyDescent="0.25">
      <c r="A34" s="43"/>
      <c r="B34" s="38"/>
      <c r="C34" s="26" t="s">
        <v>32</v>
      </c>
      <c r="D34" s="27">
        <v>1750</v>
      </c>
      <c r="E34" s="27">
        <v>1750</v>
      </c>
      <c r="F34" s="27">
        <f>D34/E34%</f>
        <v>100</v>
      </c>
      <c r="G34" s="17" t="s">
        <v>6</v>
      </c>
      <c r="H34" s="45"/>
      <c r="I34" s="32"/>
      <c r="J34" s="32"/>
      <c r="K34" s="32"/>
      <c r="L34" s="32"/>
      <c r="M34" s="102"/>
      <c r="N34" s="55"/>
      <c r="O34" s="75"/>
      <c r="P34" s="50"/>
    </row>
    <row r="35" spans="1:16" s="3" customFormat="1" ht="51" customHeight="1" x14ac:dyDescent="0.25">
      <c r="A35" s="43"/>
      <c r="B35" s="38"/>
      <c r="C35" s="26" t="s">
        <v>30</v>
      </c>
      <c r="D35" s="27">
        <v>16</v>
      </c>
      <c r="E35" s="27">
        <v>16</v>
      </c>
      <c r="F35" s="27">
        <f>D35/E35%</f>
        <v>100</v>
      </c>
      <c r="G35" s="17"/>
      <c r="H35" s="67" t="s">
        <v>31</v>
      </c>
      <c r="I35" s="68">
        <v>16</v>
      </c>
      <c r="J35" s="68">
        <v>16</v>
      </c>
      <c r="K35" s="68">
        <f>I35/J35%</f>
        <v>100</v>
      </c>
      <c r="L35" s="56" t="s">
        <v>6</v>
      </c>
      <c r="M35" s="102"/>
      <c r="N35" s="55"/>
      <c r="O35" s="75"/>
      <c r="P35" s="50"/>
    </row>
    <row r="36" spans="1:16" s="3" customFormat="1" ht="16.5" customHeight="1" x14ac:dyDescent="0.25">
      <c r="A36" s="43"/>
      <c r="B36" s="38"/>
      <c r="C36" s="26" t="s">
        <v>32</v>
      </c>
      <c r="D36" s="27">
        <v>1190</v>
      </c>
      <c r="E36" s="27">
        <v>1190</v>
      </c>
      <c r="F36" s="27">
        <f>D36/E36%</f>
        <v>100</v>
      </c>
      <c r="G36" s="17" t="s">
        <v>6</v>
      </c>
      <c r="H36" s="69"/>
      <c r="I36" s="32"/>
      <c r="J36" s="32"/>
      <c r="K36" s="32"/>
      <c r="L36" s="46"/>
      <c r="M36" s="102"/>
      <c r="N36" s="55"/>
      <c r="O36" s="75"/>
      <c r="P36" s="50"/>
    </row>
    <row r="37" spans="1:16" s="3" customFormat="1" ht="16.5" customHeight="1" thickBot="1" x14ac:dyDescent="0.3">
      <c r="A37" s="43"/>
      <c r="B37" s="38"/>
      <c r="C37" s="15" t="s">
        <v>7</v>
      </c>
      <c r="D37" s="15" t="s">
        <v>6</v>
      </c>
      <c r="E37" s="15" t="s">
        <v>6</v>
      </c>
      <c r="F37" s="16">
        <f>SUM(F33:F36)</f>
        <v>400</v>
      </c>
      <c r="G37" s="4">
        <f>F37/4</f>
        <v>100</v>
      </c>
      <c r="H37" s="15" t="s">
        <v>8</v>
      </c>
      <c r="I37" s="28" t="s">
        <v>6</v>
      </c>
      <c r="J37" s="28" t="s">
        <v>6</v>
      </c>
      <c r="K37" s="4">
        <f>SUM(K33:K36)</f>
        <v>200</v>
      </c>
      <c r="L37" s="4">
        <f>K37/2</f>
        <v>100</v>
      </c>
      <c r="M37" s="102"/>
      <c r="N37" s="55"/>
      <c r="O37" s="75"/>
      <c r="P37" s="50"/>
    </row>
    <row r="38" spans="1:16" s="3" customFormat="1" ht="16.5" customHeight="1" x14ac:dyDescent="0.25">
      <c r="A38" s="43"/>
      <c r="B38" s="38"/>
      <c r="C38" s="64" t="s">
        <v>20</v>
      </c>
      <c r="D38" s="65"/>
      <c r="E38" s="65"/>
      <c r="F38" s="65"/>
      <c r="G38" s="66"/>
      <c r="H38" s="64" t="s">
        <v>20</v>
      </c>
      <c r="I38" s="65"/>
      <c r="J38" s="65"/>
      <c r="K38" s="65"/>
      <c r="L38" s="66"/>
      <c r="M38" s="102"/>
      <c r="N38" s="55"/>
      <c r="O38" s="75"/>
      <c r="P38" s="50"/>
    </row>
    <row r="39" spans="1:16" s="3" customFormat="1" ht="48.75" customHeight="1" x14ac:dyDescent="0.25">
      <c r="A39" s="43"/>
      <c r="B39" s="38"/>
      <c r="C39" s="26" t="s">
        <v>29</v>
      </c>
      <c r="D39" s="27">
        <v>29</v>
      </c>
      <c r="E39" s="27">
        <v>29</v>
      </c>
      <c r="F39" s="27">
        <f>D39/E39%</f>
        <v>100</v>
      </c>
      <c r="G39" s="17" t="s">
        <v>6</v>
      </c>
      <c r="H39" s="67" t="s">
        <v>29</v>
      </c>
      <c r="I39" s="68">
        <v>29</v>
      </c>
      <c r="J39" s="68">
        <v>29</v>
      </c>
      <c r="K39" s="68">
        <f>I39/J39%</f>
        <v>100</v>
      </c>
      <c r="L39" s="56" t="s">
        <v>6</v>
      </c>
      <c r="M39" s="102"/>
      <c r="N39" s="55"/>
      <c r="O39" s="75"/>
      <c r="P39" s="50"/>
    </row>
    <row r="40" spans="1:16" s="3" customFormat="1" ht="16.5" customHeight="1" x14ac:dyDescent="0.25">
      <c r="A40" s="43"/>
      <c r="B40" s="38"/>
      <c r="C40" s="26" t="s">
        <v>32</v>
      </c>
      <c r="D40" s="27">
        <v>1875</v>
      </c>
      <c r="E40" s="27">
        <v>1875</v>
      </c>
      <c r="F40" s="27">
        <f>D40/E40%</f>
        <v>100</v>
      </c>
      <c r="G40" s="17" t="s">
        <v>6</v>
      </c>
      <c r="H40" s="45"/>
      <c r="I40" s="32"/>
      <c r="J40" s="32"/>
      <c r="K40" s="32"/>
      <c r="L40" s="32"/>
      <c r="M40" s="102"/>
      <c r="N40" s="55"/>
      <c r="O40" s="75"/>
      <c r="P40" s="50"/>
    </row>
    <row r="41" spans="1:16" s="3" customFormat="1" ht="47.25" customHeight="1" x14ac:dyDescent="0.25">
      <c r="A41" s="43"/>
      <c r="B41" s="38"/>
      <c r="C41" s="26" t="s">
        <v>30</v>
      </c>
      <c r="D41" s="27">
        <v>26</v>
      </c>
      <c r="E41" s="27">
        <v>26</v>
      </c>
      <c r="F41" s="27">
        <f>D41/E41%</f>
        <v>100</v>
      </c>
      <c r="G41" s="17"/>
      <c r="H41" s="67" t="s">
        <v>31</v>
      </c>
      <c r="I41" s="68">
        <v>26</v>
      </c>
      <c r="J41" s="68">
        <v>26</v>
      </c>
      <c r="K41" s="68">
        <f>I41/J41%</f>
        <v>100</v>
      </c>
      <c r="L41" s="56" t="s">
        <v>6</v>
      </c>
      <c r="M41" s="102"/>
      <c r="N41" s="55"/>
      <c r="O41" s="75"/>
      <c r="P41" s="50"/>
    </row>
    <row r="42" spans="1:16" s="3" customFormat="1" ht="16.5" customHeight="1" x14ac:dyDescent="0.25">
      <c r="A42" s="43"/>
      <c r="B42" s="38"/>
      <c r="C42" s="26" t="s">
        <v>32</v>
      </c>
      <c r="D42" s="27">
        <v>1275</v>
      </c>
      <c r="E42" s="27">
        <v>1275</v>
      </c>
      <c r="F42" s="27">
        <f>D42/E42%</f>
        <v>100</v>
      </c>
      <c r="G42" s="17" t="s">
        <v>6</v>
      </c>
      <c r="H42" s="69"/>
      <c r="I42" s="32"/>
      <c r="J42" s="32"/>
      <c r="K42" s="32"/>
      <c r="L42" s="46"/>
      <c r="M42" s="102"/>
      <c r="N42" s="55"/>
      <c r="O42" s="75"/>
      <c r="P42" s="50"/>
    </row>
    <row r="43" spans="1:16" s="3" customFormat="1" ht="16.5" customHeight="1" thickBot="1" x14ac:dyDescent="0.3">
      <c r="A43" s="43"/>
      <c r="B43" s="38"/>
      <c r="C43" s="15" t="s">
        <v>7</v>
      </c>
      <c r="D43" s="15" t="s">
        <v>6</v>
      </c>
      <c r="E43" s="15" t="s">
        <v>6</v>
      </c>
      <c r="F43" s="16">
        <f>SUM(F39:F42)</f>
        <v>400</v>
      </c>
      <c r="G43" s="4">
        <f>F43/4</f>
        <v>100</v>
      </c>
      <c r="H43" s="15" t="s">
        <v>8</v>
      </c>
      <c r="I43" s="28" t="s">
        <v>6</v>
      </c>
      <c r="J43" s="28" t="s">
        <v>6</v>
      </c>
      <c r="K43" s="4">
        <f>SUM(K39:K42)</f>
        <v>200</v>
      </c>
      <c r="L43" s="4">
        <f>K43/2</f>
        <v>100</v>
      </c>
      <c r="M43" s="102"/>
      <c r="N43" s="55"/>
      <c r="O43" s="75"/>
      <c r="P43" s="50"/>
    </row>
    <row r="44" spans="1:16" s="3" customFormat="1" ht="16.5" customHeight="1" x14ac:dyDescent="0.25">
      <c r="A44" s="43"/>
      <c r="B44" s="38"/>
      <c r="C44" s="64" t="s">
        <v>21</v>
      </c>
      <c r="D44" s="65"/>
      <c r="E44" s="65"/>
      <c r="F44" s="65"/>
      <c r="G44" s="66"/>
      <c r="H44" s="64" t="s">
        <v>21</v>
      </c>
      <c r="I44" s="65"/>
      <c r="J44" s="65"/>
      <c r="K44" s="65"/>
      <c r="L44" s="66"/>
      <c r="M44" s="102"/>
      <c r="N44" s="55"/>
      <c r="O44" s="75"/>
      <c r="P44" s="50"/>
    </row>
    <row r="45" spans="1:16" s="3" customFormat="1" ht="51" customHeight="1" x14ac:dyDescent="0.25">
      <c r="A45" s="43"/>
      <c r="B45" s="38"/>
      <c r="C45" s="26" t="s">
        <v>29</v>
      </c>
      <c r="D45" s="27">
        <v>104</v>
      </c>
      <c r="E45" s="27">
        <v>104</v>
      </c>
      <c r="F45" s="27">
        <f>D45/E45%</f>
        <v>100</v>
      </c>
      <c r="G45" s="17" t="s">
        <v>6</v>
      </c>
      <c r="H45" s="67" t="s">
        <v>29</v>
      </c>
      <c r="I45" s="68">
        <v>104</v>
      </c>
      <c r="J45" s="68">
        <v>104</v>
      </c>
      <c r="K45" s="68">
        <f>I45/J45%</f>
        <v>100</v>
      </c>
      <c r="L45" s="56" t="s">
        <v>6</v>
      </c>
      <c r="M45" s="102"/>
      <c r="N45" s="55"/>
      <c r="O45" s="75"/>
      <c r="P45" s="50"/>
    </row>
    <row r="46" spans="1:16" s="3" customFormat="1" ht="16.5" customHeight="1" x14ac:dyDescent="0.25">
      <c r="A46" s="43"/>
      <c r="B46" s="38"/>
      <c r="C46" s="26" t="s">
        <v>32</v>
      </c>
      <c r="D46" s="27">
        <v>3625</v>
      </c>
      <c r="E46" s="27">
        <v>3625</v>
      </c>
      <c r="F46" s="27">
        <f>D46/E46%</f>
        <v>100</v>
      </c>
      <c r="G46" s="17" t="s">
        <v>6</v>
      </c>
      <c r="H46" s="45"/>
      <c r="I46" s="32"/>
      <c r="J46" s="32"/>
      <c r="K46" s="32"/>
      <c r="L46" s="32"/>
      <c r="M46" s="102"/>
      <c r="N46" s="55"/>
      <c r="O46" s="75"/>
      <c r="P46" s="50"/>
    </row>
    <row r="47" spans="1:16" s="3" customFormat="1" ht="47.25" customHeight="1" x14ac:dyDescent="0.25">
      <c r="A47" s="43"/>
      <c r="B47" s="38"/>
      <c r="C47" s="26" t="s">
        <v>30</v>
      </c>
      <c r="D47" s="27">
        <v>104</v>
      </c>
      <c r="E47" s="27">
        <v>104</v>
      </c>
      <c r="F47" s="27">
        <f>D47/E47%</f>
        <v>100</v>
      </c>
      <c r="G47" s="17"/>
      <c r="H47" s="67" t="s">
        <v>31</v>
      </c>
      <c r="I47" s="68">
        <v>104</v>
      </c>
      <c r="J47" s="68">
        <v>104</v>
      </c>
      <c r="K47" s="68">
        <f>I47/J47%</f>
        <v>100</v>
      </c>
      <c r="L47" s="56" t="s">
        <v>6</v>
      </c>
      <c r="M47" s="102"/>
      <c r="N47" s="55"/>
      <c r="O47" s="75"/>
      <c r="P47" s="50"/>
    </row>
    <row r="48" spans="1:16" s="3" customFormat="1" ht="16.5" customHeight="1" x14ac:dyDescent="0.25">
      <c r="A48" s="43"/>
      <c r="B48" s="38"/>
      <c r="C48" s="26" t="s">
        <v>32</v>
      </c>
      <c r="D48" s="27">
        <v>2465</v>
      </c>
      <c r="E48" s="27">
        <v>2465</v>
      </c>
      <c r="F48" s="27">
        <f>D48/E48%</f>
        <v>100</v>
      </c>
      <c r="G48" s="17" t="s">
        <v>6</v>
      </c>
      <c r="H48" s="69"/>
      <c r="I48" s="32"/>
      <c r="J48" s="32"/>
      <c r="K48" s="32"/>
      <c r="L48" s="46"/>
      <c r="M48" s="102"/>
      <c r="N48" s="55"/>
      <c r="O48" s="75"/>
      <c r="P48" s="50"/>
    </row>
    <row r="49" spans="1:16" s="3" customFormat="1" ht="16.5" customHeight="1" thickBot="1" x14ac:dyDescent="0.3">
      <c r="A49" s="43"/>
      <c r="B49" s="38"/>
      <c r="C49" s="15" t="s">
        <v>7</v>
      </c>
      <c r="D49" s="15" t="s">
        <v>6</v>
      </c>
      <c r="E49" s="15" t="s">
        <v>6</v>
      </c>
      <c r="F49" s="16">
        <f>SUM(F45:F48)</f>
        <v>400</v>
      </c>
      <c r="G49" s="4">
        <f>F49/4</f>
        <v>100</v>
      </c>
      <c r="H49" s="15" t="s">
        <v>8</v>
      </c>
      <c r="I49" s="28" t="s">
        <v>6</v>
      </c>
      <c r="J49" s="28" t="s">
        <v>6</v>
      </c>
      <c r="K49" s="4">
        <f>SUM(K45:K48)</f>
        <v>200</v>
      </c>
      <c r="L49" s="4">
        <f>K49/2</f>
        <v>100</v>
      </c>
      <c r="M49" s="102"/>
      <c r="N49" s="55"/>
      <c r="O49" s="75"/>
      <c r="P49" s="50"/>
    </row>
    <row r="50" spans="1:16" s="3" customFormat="1" ht="16.5" customHeight="1" x14ac:dyDescent="0.25">
      <c r="A50" s="43"/>
      <c r="B50" s="38"/>
      <c r="C50" s="64" t="s">
        <v>22</v>
      </c>
      <c r="D50" s="65"/>
      <c r="E50" s="65"/>
      <c r="F50" s="65"/>
      <c r="G50" s="66"/>
      <c r="H50" s="64" t="s">
        <v>22</v>
      </c>
      <c r="I50" s="65"/>
      <c r="J50" s="65"/>
      <c r="K50" s="65"/>
      <c r="L50" s="66"/>
      <c r="M50" s="102"/>
      <c r="N50" s="55"/>
      <c r="O50" s="75"/>
      <c r="P50" s="50"/>
    </row>
    <row r="51" spans="1:16" s="3" customFormat="1" ht="53.25" customHeight="1" x14ac:dyDescent="0.25">
      <c r="A51" s="43"/>
      <c r="B51" s="38"/>
      <c r="C51" s="26" t="s">
        <v>29</v>
      </c>
      <c r="D51" s="27">
        <v>68</v>
      </c>
      <c r="E51" s="27">
        <v>68</v>
      </c>
      <c r="F51" s="27">
        <f>D51/E51%</f>
        <v>99.999999999999986</v>
      </c>
      <c r="G51" s="17" t="s">
        <v>6</v>
      </c>
      <c r="H51" s="67" t="s">
        <v>29</v>
      </c>
      <c r="I51" s="68">
        <v>68</v>
      </c>
      <c r="J51" s="68">
        <v>68</v>
      </c>
      <c r="K51" s="68">
        <f>I51/J51%</f>
        <v>99.999999999999986</v>
      </c>
      <c r="L51" s="56" t="s">
        <v>6</v>
      </c>
      <c r="M51" s="102"/>
      <c r="N51" s="55"/>
      <c r="O51" s="75"/>
      <c r="P51" s="50"/>
    </row>
    <row r="52" spans="1:16" s="3" customFormat="1" ht="16.5" customHeight="1" x14ac:dyDescent="0.25">
      <c r="A52" s="43"/>
      <c r="B52" s="38"/>
      <c r="C52" s="26" t="s">
        <v>32</v>
      </c>
      <c r="D52" s="27">
        <v>2200</v>
      </c>
      <c r="E52" s="27">
        <v>2200</v>
      </c>
      <c r="F52" s="27">
        <f>D52/E52%</f>
        <v>100</v>
      </c>
      <c r="G52" s="17" t="s">
        <v>6</v>
      </c>
      <c r="H52" s="45"/>
      <c r="I52" s="32"/>
      <c r="J52" s="32"/>
      <c r="K52" s="32"/>
      <c r="L52" s="32"/>
      <c r="M52" s="102"/>
      <c r="N52" s="55"/>
      <c r="O52" s="75"/>
      <c r="P52" s="50"/>
    </row>
    <row r="53" spans="1:16" s="3" customFormat="1" ht="54" customHeight="1" x14ac:dyDescent="0.25">
      <c r="A53" s="43"/>
      <c r="B53" s="38"/>
      <c r="C53" s="26" t="s">
        <v>30</v>
      </c>
      <c r="D53" s="27">
        <v>68</v>
      </c>
      <c r="E53" s="27">
        <v>68</v>
      </c>
      <c r="F53" s="27">
        <f>D53/E53%</f>
        <v>99.999999999999986</v>
      </c>
      <c r="G53" s="17"/>
      <c r="H53" s="67" t="s">
        <v>31</v>
      </c>
      <c r="I53" s="68">
        <v>68</v>
      </c>
      <c r="J53" s="68">
        <v>68</v>
      </c>
      <c r="K53" s="68">
        <f>I53/J53%</f>
        <v>99.999999999999986</v>
      </c>
      <c r="L53" s="56" t="s">
        <v>6</v>
      </c>
      <c r="M53" s="102"/>
      <c r="N53" s="55"/>
      <c r="O53" s="75"/>
      <c r="P53" s="50"/>
    </row>
    <row r="54" spans="1:16" s="3" customFormat="1" ht="16.5" customHeight="1" x14ac:dyDescent="0.25">
      <c r="A54" s="43"/>
      <c r="B54" s="38"/>
      <c r="C54" s="26" t="s">
        <v>32</v>
      </c>
      <c r="D54" s="27">
        <v>1496</v>
      </c>
      <c r="E54" s="27">
        <v>1496</v>
      </c>
      <c r="F54" s="27">
        <f>D54/E54%</f>
        <v>100</v>
      </c>
      <c r="G54" s="17" t="s">
        <v>6</v>
      </c>
      <c r="H54" s="69"/>
      <c r="I54" s="32"/>
      <c r="J54" s="32"/>
      <c r="K54" s="32"/>
      <c r="L54" s="46"/>
      <c r="M54" s="102"/>
      <c r="N54" s="55"/>
      <c r="O54" s="75"/>
      <c r="P54" s="50"/>
    </row>
    <row r="55" spans="1:16" s="3" customFormat="1" ht="16.5" customHeight="1" thickBot="1" x14ac:dyDescent="0.3">
      <c r="A55" s="43"/>
      <c r="B55" s="38"/>
      <c r="C55" s="15" t="s">
        <v>7</v>
      </c>
      <c r="D55" s="15" t="s">
        <v>6</v>
      </c>
      <c r="E55" s="15" t="s">
        <v>6</v>
      </c>
      <c r="F55" s="16">
        <f>SUM(F51:F54)</f>
        <v>400</v>
      </c>
      <c r="G55" s="4">
        <f>F55/4</f>
        <v>100</v>
      </c>
      <c r="H55" s="15" t="s">
        <v>8</v>
      </c>
      <c r="I55" s="28" t="s">
        <v>6</v>
      </c>
      <c r="J55" s="28" t="s">
        <v>6</v>
      </c>
      <c r="K55" s="4">
        <f>SUM(K51:K54)</f>
        <v>199.99999999999997</v>
      </c>
      <c r="L55" s="4">
        <f>K55/2</f>
        <v>99.999999999999986</v>
      </c>
      <c r="M55" s="102"/>
      <c r="N55" s="55"/>
      <c r="O55" s="75"/>
      <c r="P55" s="50"/>
    </row>
    <row r="56" spans="1:16" s="3" customFormat="1" ht="16.5" customHeight="1" x14ac:dyDescent="0.25">
      <c r="A56" s="43"/>
      <c r="B56" s="47"/>
      <c r="C56" s="80" t="s">
        <v>36</v>
      </c>
      <c r="D56" s="81"/>
      <c r="E56" s="81"/>
      <c r="F56" s="82"/>
      <c r="G56" s="39">
        <f>(G55+G49+G43+G37+G31+G25+G19)/7</f>
        <v>100</v>
      </c>
      <c r="H56" s="80" t="s">
        <v>36</v>
      </c>
      <c r="I56" s="81"/>
      <c r="J56" s="81"/>
      <c r="K56" s="82"/>
      <c r="L56" s="39">
        <f>(L55+L49+L43+L37+L31+L25+L19)/7</f>
        <v>100</v>
      </c>
      <c r="M56" s="102"/>
      <c r="N56" s="29"/>
      <c r="O56" s="76"/>
      <c r="P56" s="14"/>
    </row>
    <row r="57" spans="1:16" s="3" customFormat="1" ht="16.5" customHeight="1" thickBot="1" x14ac:dyDescent="0.3">
      <c r="A57" s="43"/>
      <c r="B57" s="48"/>
      <c r="C57" s="83"/>
      <c r="D57" s="84"/>
      <c r="E57" s="84"/>
      <c r="F57" s="85"/>
      <c r="G57" s="77"/>
      <c r="H57" s="83"/>
      <c r="I57" s="84"/>
      <c r="J57" s="84"/>
      <c r="K57" s="85"/>
      <c r="L57" s="77"/>
      <c r="M57" s="78" t="s">
        <v>23</v>
      </c>
      <c r="N57" s="79"/>
      <c r="O57" s="4">
        <f>M14/N14*100</f>
        <v>100</v>
      </c>
      <c r="P57" s="13"/>
    </row>
    <row r="58" spans="1:16" s="3" customFormat="1" ht="51.75" customHeight="1" thickBot="1" x14ac:dyDescent="0.3">
      <c r="A58" s="44"/>
      <c r="B58" s="8" t="s">
        <v>9</v>
      </c>
      <c r="C58" s="30" t="s">
        <v>15</v>
      </c>
      <c r="D58" s="61"/>
      <c r="E58" s="61"/>
      <c r="F58" s="62"/>
      <c r="G58" s="10">
        <f>(G56+G13)/2</f>
        <v>100</v>
      </c>
      <c r="H58" s="30" t="s">
        <v>15</v>
      </c>
      <c r="I58" s="61"/>
      <c r="J58" s="61"/>
      <c r="K58" s="62"/>
      <c r="L58" s="9">
        <f>(L56+L13)/2</f>
        <v>100</v>
      </c>
      <c r="M58" s="30" t="s">
        <v>24</v>
      </c>
      <c r="N58" s="63"/>
      <c r="O58" s="11">
        <f>(O13+O57)/2</f>
        <v>100</v>
      </c>
      <c r="P58" s="6">
        <f>(G58+L58+O58)/3</f>
        <v>100</v>
      </c>
    </row>
    <row r="59" spans="1:16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7"/>
      <c r="N60" s="7"/>
      <c r="O60" s="1"/>
      <c r="P60" s="1"/>
    </row>
    <row r="61" spans="1:16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</sheetData>
  <mergeCells count="122">
    <mergeCell ref="L56:L57"/>
    <mergeCell ref="M57:N57"/>
    <mergeCell ref="B14:B57"/>
    <mergeCell ref="C56:F57"/>
    <mergeCell ref="G56:G57"/>
    <mergeCell ref="H56:K57"/>
    <mergeCell ref="B7:B13"/>
    <mergeCell ref="C7:G8"/>
    <mergeCell ref="H7:L8"/>
    <mergeCell ref="M14:M56"/>
    <mergeCell ref="M8:M12"/>
    <mergeCell ref="N8:N12"/>
    <mergeCell ref="J45:J46"/>
    <mergeCell ref="K45:K46"/>
    <mergeCell ref="L45:L46"/>
    <mergeCell ref="H41:H42"/>
    <mergeCell ref="I41:I42"/>
    <mergeCell ref="J41:J42"/>
    <mergeCell ref="K41:K42"/>
    <mergeCell ref="L41:L42"/>
    <mergeCell ref="C38:G38"/>
    <mergeCell ref="H38:L38"/>
    <mergeCell ref="H39:H40"/>
    <mergeCell ref="I39:I40"/>
    <mergeCell ref="O8:O12"/>
    <mergeCell ref="P8:P13"/>
    <mergeCell ref="O14:O56"/>
    <mergeCell ref="H53:H54"/>
    <mergeCell ref="I53:I54"/>
    <mergeCell ref="J53:J54"/>
    <mergeCell ref="K53:K54"/>
    <mergeCell ref="L53:L54"/>
    <mergeCell ref="C50:G50"/>
    <mergeCell ref="H50:L50"/>
    <mergeCell ref="H51:H52"/>
    <mergeCell ref="I51:I52"/>
    <mergeCell ref="J51:J52"/>
    <mergeCell ref="K51:K52"/>
    <mergeCell ref="L51:L52"/>
    <mergeCell ref="H47:H48"/>
    <mergeCell ref="I47:I48"/>
    <mergeCell ref="J47:J48"/>
    <mergeCell ref="K47:K48"/>
    <mergeCell ref="L47:L48"/>
    <mergeCell ref="C44:G44"/>
    <mergeCell ref="H44:L44"/>
    <mergeCell ref="H45:H46"/>
    <mergeCell ref="I45:I46"/>
    <mergeCell ref="J39:J40"/>
    <mergeCell ref="K39:K40"/>
    <mergeCell ref="L39:L40"/>
    <mergeCell ref="H35:H36"/>
    <mergeCell ref="I35:I36"/>
    <mergeCell ref="J35:J36"/>
    <mergeCell ref="K35:K36"/>
    <mergeCell ref="L35:L36"/>
    <mergeCell ref="C32:G32"/>
    <mergeCell ref="H32:L32"/>
    <mergeCell ref="H33:H34"/>
    <mergeCell ref="I33:I34"/>
    <mergeCell ref="J33:J34"/>
    <mergeCell ref="K33:K34"/>
    <mergeCell ref="L33:L34"/>
    <mergeCell ref="H29:H30"/>
    <mergeCell ref="I29:I30"/>
    <mergeCell ref="J29:J30"/>
    <mergeCell ref="K29:K30"/>
    <mergeCell ref="L29:L30"/>
    <mergeCell ref="C26:G26"/>
    <mergeCell ref="H26:L26"/>
    <mergeCell ref="H27:H28"/>
    <mergeCell ref="I27:I28"/>
    <mergeCell ref="J27:J28"/>
    <mergeCell ref="K27:K28"/>
    <mergeCell ref="L27:L28"/>
    <mergeCell ref="H23:H24"/>
    <mergeCell ref="I23:I24"/>
    <mergeCell ref="J23:J24"/>
    <mergeCell ref="K23:K24"/>
    <mergeCell ref="L23:L24"/>
    <mergeCell ref="C20:G20"/>
    <mergeCell ref="H20:L20"/>
    <mergeCell ref="H21:H22"/>
    <mergeCell ref="I21:I22"/>
    <mergeCell ref="J21:J22"/>
    <mergeCell ref="K21:K22"/>
    <mergeCell ref="L21:L22"/>
    <mergeCell ref="K17:K18"/>
    <mergeCell ref="H9:H10"/>
    <mergeCell ref="I9:I10"/>
    <mergeCell ref="J9:J10"/>
    <mergeCell ref="K9:K10"/>
    <mergeCell ref="L9:L10"/>
    <mergeCell ref="H11:H12"/>
    <mergeCell ref="I11:I12"/>
    <mergeCell ref="J11:J12"/>
    <mergeCell ref="K11:K12"/>
    <mergeCell ref="L11:L12"/>
    <mergeCell ref="P14:P55"/>
    <mergeCell ref="M13:N13"/>
    <mergeCell ref="N14:N55"/>
    <mergeCell ref="L17:L18"/>
    <mergeCell ref="O1:P1"/>
    <mergeCell ref="A2:P2"/>
    <mergeCell ref="A3:P3"/>
    <mergeCell ref="C6:G6"/>
    <mergeCell ref="H6:L6"/>
    <mergeCell ref="M6:O6"/>
    <mergeCell ref="A11:A58"/>
    <mergeCell ref="H58:K58"/>
    <mergeCell ref="C58:F58"/>
    <mergeCell ref="M58:N58"/>
    <mergeCell ref="C14:G14"/>
    <mergeCell ref="H14:L14"/>
    <mergeCell ref="H15:H16"/>
    <mergeCell ref="I15:I16"/>
    <mergeCell ref="J15:J16"/>
    <mergeCell ref="K15:K16"/>
    <mergeCell ref="L15:L16"/>
    <mergeCell ref="H17:H18"/>
    <mergeCell ref="I17:I18"/>
    <mergeCell ref="J17:J18"/>
  </mergeCells>
  <pageMargins left="0.39370078740157483" right="0.39370078740157483" top="0.47244094488188981" bottom="0.3937007874015748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ДШИ Междуреченская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2020-01-20T09:32:53Z</dcterms:modified>
</cp:coreProperties>
</file>